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L:\JAVNA NAROČILA\JN\BLAGO\OS\AVTOMOBILI\VUZ in VDZ\"/>
    </mc:Choice>
  </mc:AlternateContent>
  <xr:revisionPtr revIDLastSave="0" documentId="13_ncr:1_{86C4E7C4-E8CE-4B99-BFD7-2F623EB7FD72}" xr6:coauthVersionLast="47" xr6:coauthVersionMax="47" xr10:uidLastSave="{00000000-0000-0000-0000-000000000000}"/>
  <bookViews>
    <workbookView xWindow="-28920" yWindow="-120" windowWidth="29040" windowHeight="15840" xr2:uid="{C13D6FD9-2DAD-4BDC-A2D4-0E78772BFD61}"/>
  </bookViews>
  <sheets>
    <sheet name="PONUDBENI PREDRAČUN" sheetId="1" r:id="rId1"/>
    <sheet name="REKAPITULACIJA" sheetId="2" r:id="rId2"/>
  </sheets>
  <definedNames>
    <definedName name="_ftn1" localSheetId="0">'PONUDBENI PREDRAČUN'!$A$27</definedName>
    <definedName name="_ftnref1" localSheetId="0">'PONUDBENI PREDRAČUN'!$B$16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2" l="1"/>
  <c r="C14" i="2"/>
  <c r="G14" i="1"/>
  <c r="I14" i="1" s="1"/>
  <c r="G15" i="1"/>
  <c r="I15" i="1" s="1"/>
  <c r="G16" i="1"/>
  <c r="I16" i="1" s="1"/>
  <c r="H14" i="1"/>
  <c r="H15" i="1"/>
  <c r="H16" i="1"/>
  <c r="H13" i="1"/>
  <c r="G13" i="1"/>
  <c r="I13" i="1" s="1"/>
  <c r="I17" i="1" l="1"/>
  <c r="H17" i="1"/>
</calcChain>
</file>

<file path=xl/sharedStrings.xml><?xml version="1.0" encoding="utf-8"?>
<sst xmlns="http://schemas.openxmlformats.org/spreadsheetml/2006/main" count="43" uniqueCount="30">
  <si>
    <t>Ponudnik:</t>
  </si>
  <si>
    <t>___________________________________________________</t>
  </si>
  <si>
    <t>PONUDBENI PREDRAČUN</t>
  </si>
  <si>
    <t>Datum: ________________________</t>
  </si>
  <si>
    <t>Žig</t>
  </si>
  <si>
    <t>Podpis pooblaščene osebe:</t>
  </si>
  <si>
    <t>Ponudba je veljavna do: _______________________________</t>
  </si>
  <si>
    <t>(120 dni od dneva odpiranja ponudb)</t>
  </si>
  <si>
    <t>REKAPITULACIJA</t>
  </si>
  <si>
    <t>Predmet naročila</t>
  </si>
  <si>
    <t>Priloga 5</t>
  </si>
  <si>
    <t>JN-19-2025</t>
  </si>
  <si>
    <t>VOZILO</t>
  </si>
  <si>
    <t>ZNAMKA IN MODEL VOZILA</t>
  </si>
  <si>
    <t>KOLIČINA</t>
  </si>
  <si>
    <t>CENA  BREZ DDV</t>
  </si>
  <si>
    <t>DDV v %</t>
  </si>
  <si>
    <t>CENA VOZILA Z DDV</t>
  </si>
  <si>
    <t>VREDNOST BREZ DDV</t>
  </si>
  <si>
    <t>VREDNOST Z DDV</t>
  </si>
  <si>
    <t>VOZILO URGENTNEGA ZDRAVNIKA</t>
  </si>
  <si>
    <t>VOZILO DRUŽINSKEGA ZDRAVNIKA</t>
  </si>
  <si>
    <t>VZDRŽEVANJE VOZIL V GARANCIJSKEM ROKU VSA 4 VOZILA[1]</t>
  </si>
  <si>
    <t>SKUPAJ PONUDBENA VREDNOST:</t>
  </si>
  <si>
    <t>[1] Ponudnik obvezno priloži lastno izdelan plan vzdrževanja za posamezno vozilo po priporočilih proizvajalca, iz katerega mora biti razvidna vrsta, pogostost in cena posamezne storitve ter skupna okvirna vrednost vzdrževanja za posamezno vozilo. Naročnik bo na podlagi predloženega plana, sukcesivno po potrebi naročal specificirane storitve po navedenih cenah. Naročnik ocenjuje, da bo na posameznem vozilu letno opravil 30.000 km. Ponudnik v zgornjo tabelo vnese okviren strošek vzdrževanja v garancijskem roku za vsa 4 vozila skupaj.</t>
  </si>
  <si>
    <t>DODELAVA VOZILA (v tabeli v prilogi 4 razpisne dokumentacija naštete zahteve)</t>
  </si>
  <si>
    <t>Nakup vozil urgentnega zdravnika in vozila dežurnega zdravnika ter vzdrževanje v garancijskem roku</t>
  </si>
  <si>
    <t>Skupaj ponudbena vrednost ponudbe brez DDV (v EUR)</t>
  </si>
  <si>
    <t>Skupaj ponudbena vrednost z DDV (v EUR)</t>
  </si>
  <si>
    <t>Priloga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</si>
</sst>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name val="Arial Narrow"/>
      <family val="2"/>
      <charset val="238"/>
    </font>
    <font>
      <b/>
      <sz val="11"/>
      <name val="Arial Narrow"/>
      <family val="2"/>
      <charset val="238"/>
    </font>
    <font>
      <sz val="10"/>
      <name val="Arial CE"/>
      <charset val="238"/>
    </font>
    <font>
      <sz val="11"/>
      <color rgb="FF00B050"/>
      <name val="Arial Narrow"/>
      <family val="2"/>
      <charset val="238"/>
    </font>
    <font>
      <sz val="10"/>
      <name val="Arial Narrow"/>
      <family val="2"/>
    </font>
    <font>
      <b/>
      <sz val="11"/>
      <color rgb="FF000000"/>
      <name val="Arial Narrow"/>
      <family val="2"/>
      <charset val="238"/>
    </font>
    <font>
      <sz val="11"/>
      <name val="Arial"/>
      <family val="2"/>
      <charset val="238"/>
    </font>
    <font>
      <b/>
      <sz val="11"/>
      <name val="Arial"/>
      <family val="2"/>
      <charset val="238"/>
    </font>
    <font>
      <sz val="10"/>
      <name val="Arial"/>
      <family val="2"/>
      <charset val="238"/>
    </font>
    <font>
      <b/>
      <sz val="12"/>
      <name val="Arial"/>
      <family val="2"/>
      <charset val="238"/>
    </font>
    <font>
      <sz val="12"/>
      <name val="Arial"/>
      <family val="2"/>
      <charset val="238"/>
    </font>
    <font>
      <b/>
      <sz val="10"/>
      <name val="Arial"/>
      <family val="2"/>
      <charset val="238"/>
    </font>
    <font>
      <sz val="10"/>
      <color theme="1"/>
      <name val="Arial"/>
      <family val="2"/>
      <charset val="238"/>
    </font>
    <font>
      <sz val="10"/>
      <color rgb="FF00B050"/>
      <name val="Arial"/>
      <family val="2"/>
      <charset val="238"/>
    </font>
    <font>
      <i/>
      <sz val="10"/>
      <name val="Arial"/>
      <family val="2"/>
      <charset val="238"/>
    </font>
    <font>
      <b/>
      <sz val="10"/>
      <color rgb="FF000000"/>
      <name val="Arial"/>
      <family val="2"/>
      <charset val="238"/>
    </font>
    <font>
      <sz val="10"/>
      <color theme="1"/>
      <name val="Calibri"/>
      <family val="2"/>
      <charset val="238"/>
      <scheme val="minor"/>
    </font>
    <font>
      <b/>
      <sz val="11"/>
      <color theme="1"/>
      <name val="Arial"/>
      <family val="2"/>
      <charset val="238"/>
    </font>
    <font>
      <sz val="10"/>
      <color rgb="FF000000"/>
      <name val="Arial"/>
      <family val="2"/>
      <charset val="238"/>
    </font>
    <font>
      <sz val="8"/>
      <name val="Arial"/>
      <family val="2"/>
      <charset val="238"/>
    </font>
    <font>
      <sz val="8"/>
      <color theme="1"/>
      <name val="Calibri"/>
      <family val="2"/>
      <charset val="238"/>
      <scheme val="minor"/>
    </font>
    <font>
      <b/>
      <sz val="10"/>
      <color theme="1"/>
      <name val="Arial"/>
      <family val="2"/>
      <charset val="238"/>
    </font>
  </fonts>
  <fills count="4">
    <fill>
      <patternFill patternType="none"/>
    </fill>
    <fill>
      <patternFill patternType="gray125"/>
    </fill>
    <fill>
      <patternFill patternType="solid">
        <fgColor rgb="FFBFBFBF"/>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88">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center"/>
    </xf>
    <xf numFmtId="0" fontId="4" fillId="0" borderId="0" xfId="0" applyFont="1"/>
    <xf numFmtId="4" fontId="5" fillId="0" borderId="0" xfId="0" applyNumberFormat="1" applyFont="1" applyAlignment="1">
      <alignment horizontal="center"/>
    </xf>
    <xf numFmtId="4" fontId="5" fillId="0" borderId="0" xfId="0" applyNumberFormat="1" applyFont="1"/>
    <xf numFmtId="1" fontId="5" fillId="0" borderId="0" xfId="0" applyNumberFormat="1" applyFont="1"/>
    <xf numFmtId="0" fontId="5" fillId="0" borderId="0" xfId="0" applyFont="1"/>
    <xf numFmtId="0" fontId="2" fillId="0" borderId="0" xfId="0" applyFont="1" applyAlignment="1">
      <alignment horizontal="center"/>
    </xf>
    <xf numFmtId="0" fontId="6" fillId="0" borderId="0" xfId="0" applyFont="1" applyAlignment="1">
      <alignment horizontal="right" wrapText="1"/>
    </xf>
    <xf numFmtId="4" fontId="2" fillId="0" borderId="0" xfId="0" applyNumberFormat="1" applyFont="1" applyAlignment="1">
      <alignment horizontal="right" vertical="center" wrapText="1"/>
    </xf>
    <xf numFmtId="0" fontId="7" fillId="0" borderId="0" xfId="0" applyFont="1" applyAlignment="1">
      <alignment horizontal="left" vertical="center"/>
    </xf>
    <xf numFmtId="0" fontId="7" fillId="0" borderId="0" xfId="0" applyFont="1" applyAlignment="1">
      <alignment horizontal="center" vertical="center"/>
    </xf>
    <xf numFmtId="4" fontId="8" fillId="0" borderId="0" xfId="0" applyNumberFormat="1" applyFont="1" applyAlignment="1">
      <alignment horizontal="right" vertical="center"/>
    </xf>
    <xf numFmtId="4" fontId="8" fillId="0" borderId="0" xfId="0" applyNumberFormat="1" applyFont="1" applyAlignment="1">
      <alignment horizontal="center" vertical="center"/>
    </xf>
    <xf numFmtId="4" fontId="8" fillId="0" borderId="0" xfId="0" applyNumberFormat="1" applyFont="1" applyAlignment="1">
      <alignment vertical="center"/>
    </xf>
    <xf numFmtId="0" fontId="7" fillId="0" borderId="0" xfId="0" applyFont="1"/>
    <xf numFmtId="3" fontId="7" fillId="0" borderId="0" xfId="0" applyNumberFormat="1" applyFont="1" applyAlignment="1">
      <alignment horizontal="right" vertical="center"/>
    </xf>
    <xf numFmtId="0" fontId="7" fillId="0" borderId="0" xfId="0" applyFont="1" applyAlignment="1">
      <alignment vertical="center"/>
    </xf>
    <xf numFmtId="4" fontId="7" fillId="0" borderId="0" xfId="0" applyNumberFormat="1" applyFont="1" applyAlignment="1">
      <alignment horizontal="right" vertical="center"/>
    </xf>
    <xf numFmtId="0" fontId="9" fillId="0" borderId="0" xfId="0" applyFont="1" applyAlignment="1">
      <alignment vertical="center"/>
    </xf>
    <xf numFmtId="0" fontId="10" fillId="0" borderId="0" xfId="0" applyFont="1" applyAlignment="1">
      <alignment horizontal="left"/>
    </xf>
    <xf numFmtId="0" fontId="10" fillId="0" borderId="0" xfId="0" applyFont="1"/>
    <xf numFmtId="0" fontId="11" fillId="0" borderId="0" xfId="0" applyFont="1"/>
    <xf numFmtId="3" fontId="10" fillId="0" borderId="0" xfId="0" applyNumberFormat="1" applyFont="1" applyAlignment="1">
      <alignment wrapText="1"/>
    </xf>
    <xf numFmtId="0" fontId="7" fillId="0" borderId="0" xfId="0" applyFont="1" applyAlignment="1">
      <alignment horizontal="center"/>
    </xf>
    <xf numFmtId="0" fontId="9" fillId="0" borderId="1" xfId="0" applyFont="1" applyBorder="1" applyAlignment="1">
      <alignment horizontal="center"/>
    </xf>
    <xf numFmtId="0" fontId="9" fillId="0" borderId="0" xfId="0" applyFont="1"/>
    <xf numFmtId="0" fontId="12" fillId="0" borderId="0" xfId="0" applyFont="1" applyAlignment="1">
      <alignment horizontal="left"/>
    </xf>
    <xf numFmtId="0" fontId="12" fillId="0" borderId="0" xfId="0" applyFont="1"/>
    <xf numFmtId="3" fontId="12" fillId="0" borderId="0" xfId="0" applyNumberFormat="1" applyFont="1" applyAlignment="1">
      <alignment horizontal="center" wrapText="1"/>
    </xf>
    <xf numFmtId="0" fontId="9" fillId="0" borderId="0" xfId="0" applyFont="1" applyAlignment="1">
      <alignment horizontal="center"/>
    </xf>
    <xf numFmtId="0" fontId="9" fillId="0" borderId="0" xfId="0" applyFont="1" applyAlignment="1" applyProtection="1">
      <alignment vertical="center"/>
      <protection locked="0"/>
    </xf>
    <xf numFmtId="14" fontId="9" fillId="0" borderId="0" xfId="0" applyNumberFormat="1" applyFont="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left" vertical="center" wrapText="1"/>
    </xf>
    <xf numFmtId="0" fontId="15" fillId="0" borderId="0" xfId="0" applyFont="1" applyAlignment="1">
      <alignment vertical="center"/>
    </xf>
    <xf numFmtId="4" fontId="9" fillId="0" borderId="0" xfId="0" applyNumberFormat="1" applyFont="1" applyAlignment="1">
      <alignment horizontal="right" vertical="center"/>
    </xf>
    <xf numFmtId="3" fontId="9" fillId="0" borderId="0" xfId="0" applyNumberFormat="1" applyFont="1" applyAlignment="1">
      <alignment horizontal="right" vertical="center"/>
    </xf>
    <xf numFmtId="3" fontId="12" fillId="0" borderId="0" xfId="0" applyNumberFormat="1" applyFont="1" applyAlignment="1">
      <alignment horizontal="right" vertical="top" wrapText="1"/>
    </xf>
    <xf numFmtId="0" fontId="13" fillId="0" borderId="0" xfId="0" applyFont="1"/>
    <xf numFmtId="0" fontId="9" fillId="0" borderId="0" xfId="0" applyFont="1" applyAlignment="1">
      <alignment horizontal="right"/>
    </xf>
    <xf numFmtId="0" fontId="17" fillId="0" borderId="0" xfId="0" applyFont="1"/>
    <xf numFmtId="3" fontId="12" fillId="0" borderId="0" xfId="0" applyNumberFormat="1" applyFont="1" applyAlignment="1">
      <alignment horizontal="center" wrapText="1"/>
    </xf>
    <xf numFmtId="0" fontId="8" fillId="0" borderId="0" xfId="0" applyFont="1" applyAlignment="1">
      <alignment horizontal="center" vertical="center"/>
    </xf>
    <xf numFmtId="0" fontId="18" fillId="0" borderId="0" xfId="0" applyFont="1" applyAlignment="1">
      <alignment horizontal="center" vertical="center"/>
    </xf>
    <xf numFmtId="0" fontId="13" fillId="0" borderId="0" xfId="0" applyFont="1" applyFill="1"/>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21" fillId="0" borderId="0" xfId="0" applyFont="1" applyFill="1" applyAlignment="1">
      <alignment wrapText="1"/>
    </xf>
    <xf numFmtId="0" fontId="20" fillId="0" borderId="0" xfId="0" applyFont="1" applyAlignment="1"/>
    <xf numFmtId="0" fontId="16"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4" fontId="5" fillId="0" borderId="0" xfId="0" applyNumberFormat="1" applyFont="1" applyAlignment="1"/>
    <xf numFmtId="1" fontId="5" fillId="0" borderId="0" xfId="0" applyNumberFormat="1" applyFont="1" applyAlignment="1"/>
    <xf numFmtId="0" fontId="5" fillId="0" borderId="0" xfId="0" applyFont="1" applyAlignment="1"/>
    <xf numFmtId="4" fontId="7" fillId="0" borderId="0" xfId="0" applyNumberFormat="1" applyFont="1"/>
    <xf numFmtId="4" fontId="7" fillId="0" borderId="0" xfId="0" applyNumberFormat="1" applyFont="1" applyAlignment="1">
      <alignment horizontal="center" vertical="center"/>
    </xf>
    <xf numFmtId="4" fontId="9" fillId="0" borderId="0" xfId="0" applyNumberFormat="1" applyFont="1"/>
    <xf numFmtId="4" fontId="9" fillId="0" borderId="0" xfId="0" applyNumberFormat="1" applyFont="1" applyAlignment="1">
      <alignment horizontal="center" vertical="center"/>
    </xf>
    <xf numFmtId="4" fontId="12" fillId="0" borderId="0" xfId="0" applyNumberFormat="1" applyFont="1" applyAlignment="1">
      <alignment horizontal="center" vertical="center"/>
    </xf>
    <xf numFmtId="4" fontId="10" fillId="0" borderId="0" xfId="0" applyNumberFormat="1" applyFont="1" applyAlignment="1">
      <alignment wrapText="1"/>
    </xf>
    <xf numFmtId="4" fontId="7" fillId="0" borderId="0" xfId="0" applyNumberFormat="1" applyFont="1" applyAlignment="1">
      <alignment horizontal="center"/>
    </xf>
    <xf numFmtId="4" fontId="12" fillId="0" borderId="0" xfId="0" applyNumberFormat="1" applyFont="1" applyAlignment="1">
      <alignment wrapText="1"/>
    </xf>
    <xf numFmtId="4" fontId="9" fillId="0" borderId="0" xfId="0" applyNumberFormat="1" applyFont="1" applyAlignment="1">
      <alignment horizontal="center"/>
    </xf>
    <xf numFmtId="4" fontId="9" fillId="0" borderId="0" xfId="0" applyNumberFormat="1" applyFont="1" applyAlignment="1">
      <alignment vertical="center"/>
    </xf>
    <xf numFmtId="4" fontId="14" fillId="0" borderId="0" xfId="0" applyNumberFormat="1" applyFont="1"/>
    <xf numFmtId="4" fontId="0" fillId="0" borderId="0" xfId="0" applyNumberFormat="1"/>
    <xf numFmtId="0" fontId="13" fillId="0" borderId="1" xfId="0" applyFont="1" applyBorder="1" applyAlignment="1">
      <alignment vertical="center" wrapText="1"/>
    </xf>
    <xf numFmtId="4" fontId="13" fillId="0" borderId="1" xfId="0" applyNumberFormat="1" applyFont="1" applyBorder="1" applyAlignment="1">
      <alignment vertical="center" wrapText="1"/>
    </xf>
    <xf numFmtId="4" fontId="13" fillId="0" borderId="1" xfId="0" applyNumberFormat="1" applyFont="1" applyBorder="1" applyAlignment="1">
      <alignment vertical="center"/>
    </xf>
    <xf numFmtId="4" fontId="19" fillId="0" borderId="1" xfId="0" applyNumberFormat="1" applyFont="1" applyBorder="1" applyAlignment="1">
      <alignment vertical="center" wrapText="1"/>
    </xf>
    <xf numFmtId="4" fontId="19" fillId="0" borderId="1" xfId="0" applyNumberFormat="1" applyFont="1" applyBorder="1" applyAlignment="1">
      <alignment horizontal="center" vertical="center" wrapText="1"/>
    </xf>
    <xf numFmtId="0" fontId="9" fillId="3" borderId="1" xfId="0" applyFont="1" applyFill="1" applyBorder="1"/>
    <xf numFmtId="0" fontId="16" fillId="3" borderId="1" xfId="0" applyFont="1" applyFill="1" applyBorder="1" applyAlignment="1">
      <alignment horizontal="right" vertical="center" wrapText="1"/>
    </xf>
    <xf numFmtId="4" fontId="16" fillId="3" borderId="1" xfId="0" applyNumberFormat="1" applyFont="1" applyFill="1" applyBorder="1" applyAlignment="1">
      <alignment vertical="center" wrapText="1"/>
    </xf>
    <xf numFmtId="4" fontId="16" fillId="3" borderId="1" xfId="0" applyNumberFormat="1" applyFont="1" applyFill="1" applyBorder="1" applyAlignment="1">
      <alignment horizontal="center" vertical="center" wrapText="1"/>
    </xf>
    <xf numFmtId="4" fontId="16" fillId="3" borderId="1" xfId="0" applyNumberFormat="1" applyFont="1" applyFill="1" applyBorder="1" applyAlignment="1">
      <alignment vertical="center"/>
    </xf>
    <xf numFmtId="0" fontId="16" fillId="3" borderId="1" xfId="0" applyFont="1" applyFill="1" applyBorder="1" applyAlignment="1">
      <alignment horizontal="center" vertical="center" wrapText="1"/>
    </xf>
    <xf numFmtId="0" fontId="12" fillId="3" borderId="1" xfId="0" applyFont="1" applyFill="1" applyBorder="1"/>
    <xf numFmtId="4" fontId="22" fillId="3" borderId="1" xfId="0" applyNumberFormat="1" applyFont="1" applyFill="1" applyBorder="1" applyAlignment="1">
      <alignment vertical="center"/>
    </xf>
    <xf numFmtId="4" fontId="13" fillId="0" borderId="1" xfId="0" applyNumberFormat="1" applyFont="1" applyBorder="1" applyAlignment="1">
      <alignment horizontal="center" vertical="center" wrapText="1"/>
    </xf>
    <xf numFmtId="4" fontId="12" fillId="0" borderId="0" xfId="0" applyNumberFormat="1" applyFont="1" applyAlignment="1">
      <alignment horizontal="left" vertical="top" wrapText="1"/>
    </xf>
    <xf numFmtId="4" fontId="9" fillId="0" borderId="0" xfId="0" applyNumberFormat="1" applyFont="1" applyAlignment="1"/>
    <xf numFmtId="3" fontId="8" fillId="0" borderId="0" xfId="0" applyNumberFormat="1" applyFont="1" applyAlignment="1">
      <alignment horizontal="center" wrapText="1"/>
    </xf>
    <xf numFmtId="0" fontId="0" fillId="0" borderId="0" xfId="0" applyFont="1" applyAlignment="1">
      <alignment horizontal="center"/>
    </xf>
  </cellXfs>
  <cellStyles count="2">
    <cellStyle name="Navadno" xfId="0" builtinId="0"/>
    <cellStyle name="Navadno 2" xfId="1" xr:uid="{A545E639-F83A-4166-9D0A-6BEFB2C62E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2171700</xdr:colOff>
      <xdr:row>3</xdr:row>
      <xdr:rowOff>149652</xdr:rowOff>
    </xdr:to>
    <xdr:pic>
      <xdr:nvPicPr>
        <xdr:cNvPr id="3" name="Slika 2">
          <a:extLst>
            <a:ext uri="{FF2B5EF4-FFF2-40B4-BE49-F238E27FC236}">
              <a16:creationId xmlns:a16="http://schemas.microsoft.com/office/drawing/2014/main" id="{8ABA1531-67C2-67DE-A10D-03E2321DC070}"/>
            </a:ext>
          </a:extLst>
        </xdr:cNvPr>
        <xdr:cNvPicPr>
          <a:picLocks noChangeAspect="1"/>
        </xdr:cNvPicPr>
      </xdr:nvPicPr>
      <xdr:blipFill>
        <a:blip xmlns:r="http://schemas.openxmlformats.org/officeDocument/2006/relationships" r:embed="rId1"/>
        <a:stretch>
          <a:fillRect/>
        </a:stretch>
      </xdr:blipFill>
      <xdr:spPr>
        <a:xfrm>
          <a:off x="28575" y="0"/>
          <a:ext cx="2466975" cy="7116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19050</xdr:rowOff>
    </xdr:from>
    <xdr:to>
      <xdr:col>1</xdr:col>
      <xdr:colOff>2486025</xdr:colOff>
      <xdr:row>3</xdr:row>
      <xdr:rowOff>140127</xdr:rowOff>
    </xdr:to>
    <xdr:pic>
      <xdr:nvPicPr>
        <xdr:cNvPr id="3" name="Slika 2">
          <a:extLst>
            <a:ext uri="{FF2B5EF4-FFF2-40B4-BE49-F238E27FC236}">
              <a16:creationId xmlns:a16="http://schemas.microsoft.com/office/drawing/2014/main" id="{E2BFF455-651D-485D-B0EA-F9B988E7D43C}"/>
            </a:ext>
          </a:extLst>
        </xdr:cNvPr>
        <xdr:cNvPicPr>
          <a:picLocks noChangeAspect="1"/>
        </xdr:cNvPicPr>
      </xdr:nvPicPr>
      <xdr:blipFill>
        <a:blip xmlns:r="http://schemas.openxmlformats.org/officeDocument/2006/relationships" r:embed="rId1"/>
        <a:stretch>
          <a:fillRect/>
        </a:stretch>
      </xdr:blipFill>
      <xdr:spPr>
        <a:xfrm>
          <a:off x="114300" y="19050"/>
          <a:ext cx="2466975" cy="711627"/>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3AE44-2CDA-446F-B126-353FE7405CFB}">
  <dimension ref="A1:P27"/>
  <sheetViews>
    <sheetView tabSelected="1" zoomScaleNormal="100" workbookViewId="0">
      <selection activeCell="C9" sqref="C9"/>
    </sheetView>
  </sheetViews>
  <sheetFormatPr defaultColWidth="9.140625" defaultRowHeight="14.25" x14ac:dyDescent="0.2"/>
  <cols>
    <col min="1" max="1" width="4.85546875" style="17" customWidth="1"/>
    <col min="2" max="2" width="64.85546875" style="17" customWidth="1"/>
    <col min="3" max="3" width="20.7109375" style="17" customWidth="1"/>
    <col min="4" max="4" width="9.85546875" style="17" customWidth="1"/>
    <col min="5" max="5" width="13.5703125" style="58" bestFit="1" customWidth="1"/>
    <col min="6" max="6" width="10.140625" style="58" customWidth="1"/>
    <col min="7" max="7" width="12.28515625" style="58" customWidth="1"/>
    <col min="8" max="8" width="11.7109375" style="58" customWidth="1"/>
    <col min="9" max="9" width="13" style="58" customWidth="1"/>
    <col min="10" max="10" width="13.85546875" style="17" customWidth="1"/>
    <col min="11" max="11" width="11.28515625" style="17" customWidth="1"/>
    <col min="12" max="16384" width="9.140625" style="17"/>
  </cols>
  <sheetData>
    <row r="1" spans="1:16" ht="15" x14ac:dyDescent="0.2">
      <c r="A1" s="12"/>
      <c r="B1" s="12"/>
      <c r="C1" s="13"/>
      <c r="D1" s="14"/>
      <c r="E1" s="15"/>
      <c r="F1" s="16"/>
    </row>
    <row r="2" spans="1:16" ht="15" x14ac:dyDescent="0.2">
      <c r="A2" s="12"/>
      <c r="B2" s="12"/>
      <c r="C2" s="13"/>
      <c r="D2" s="18"/>
      <c r="E2" s="59"/>
      <c r="F2" s="14"/>
      <c r="H2" s="84" t="s">
        <v>11</v>
      </c>
    </row>
    <row r="3" spans="1:16" x14ac:dyDescent="0.2">
      <c r="A3" s="19"/>
      <c r="B3" s="19"/>
      <c r="C3" s="13"/>
      <c r="E3" s="59"/>
      <c r="F3" s="20"/>
      <c r="H3" s="85" t="s">
        <v>10</v>
      </c>
      <c r="I3" s="20"/>
      <c r="J3" s="20"/>
      <c r="K3" s="20"/>
      <c r="L3" s="19"/>
      <c r="M3" s="19"/>
    </row>
    <row r="4" spans="1:16" ht="15" x14ac:dyDescent="0.2">
      <c r="A4" s="19"/>
      <c r="B4" s="19"/>
      <c r="C4" s="13"/>
      <c r="E4" s="59"/>
      <c r="F4" s="15"/>
      <c r="H4" s="15"/>
      <c r="I4" s="20"/>
      <c r="J4" s="20"/>
      <c r="K4" s="20"/>
      <c r="L4" s="20"/>
      <c r="M4" s="20"/>
      <c r="N4" s="19"/>
    </row>
    <row r="5" spans="1:16" s="28" customFormat="1" ht="21" customHeight="1" x14ac:dyDescent="0.2">
      <c r="A5" s="21" t="s">
        <v>0</v>
      </c>
      <c r="B5" s="21"/>
      <c r="C5" s="35"/>
      <c r="D5" s="40"/>
      <c r="E5" s="61"/>
      <c r="F5" s="62"/>
      <c r="G5" s="39"/>
      <c r="H5" s="62"/>
      <c r="I5" s="39"/>
      <c r="J5" s="39"/>
      <c r="K5" s="39"/>
      <c r="L5" s="39"/>
      <c r="M5" s="39"/>
      <c r="N5" s="21"/>
    </row>
    <row r="6" spans="1:16" ht="21" customHeight="1" x14ac:dyDescent="0.2">
      <c r="A6" s="21" t="s">
        <v>1</v>
      </c>
      <c r="B6" s="19"/>
      <c r="C6" s="13"/>
      <c r="D6" s="18"/>
      <c r="E6" s="59"/>
      <c r="F6" s="15"/>
      <c r="G6" s="20"/>
      <c r="H6" s="15"/>
      <c r="I6" s="20"/>
      <c r="J6" s="20"/>
      <c r="K6" s="20"/>
      <c r="L6" s="20"/>
      <c r="M6" s="20"/>
      <c r="N6" s="19"/>
    </row>
    <row r="7" spans="1:16" ht="21" customHeight="1" x14ac:dyDescent="0.2">
      <c r="A7" s="21" t="s">
        <v>1</v>
      </c>
      <c r="B7" s="19"/>
      <c r="C7" s="13"/>
      <c r="D7" s="18"/>
      <c r="E7" s="59"/>
      <c r="F7" s="15"/>
      <c r="G7" s="20"/>
      <c r="H7" s="15"/>
      <c r="I7" s="20"/>
      <c r="J7" s="20"/>
      <c r="K7" s="20"/>
      <c r="L7" s="20"/>
      <c r="M7" s="20"/>
      <c r="N7" s="19"/>
    </row>
    <row r="8" spans="1:16" ht="21" customHeight="1" x14ac:dyDescent="0.2">
      <c r="A8" s="21" t="s">
        <v>1</v>
      </c>
      <c r="B8" s="19"/>
      <c r="C8" s="13"/>
      <c r="D8" s="18"/>
      <c r="E8" s="59"/>
      <c r="F8" s="15"/>
      <c r="G8" s="20"/>
      <c r="H8" s="15"/>
      <c r="I8" s="20"/>
      <c r="J8" s="20"/>
      <c r="K8" s="20"/>
      <c r="L8" s="20"/>
      <c r="M8" s="20"/>
      <c r="N8" s="19"/>
    </row>
    <row r="9" spans="1:16" ht="15" x14ac:dyDescent="0.2">
      <c r="B9" s="46"/>
      <c r="C9" s="46" t="s">
        <v>2</v>
      </c>
      <c r="E9" s="15"/>
      <c r="F9" s="15"/>
      <c r="G9" s="15"/>
      <c r="H9" s="15"/>
      <c r="I9" s="15"/>
      <c r="J9" s="46"/>
      <c r="K9" s="46"/>
      <c r="L9" s="46"/>
      <c r="M9" s="46"/>
      <c r="N9" s="46"/>
      <c r="O9" s="46"/>
      <c r="P9" s="46"/>
    </row>
    <row r="10" spans="1:16" ht="15" x14ac:dyDescent="0.2">
      <c r="B10" s="46"/>
      <c r="C10" s="47" t="s">
        <v>26</v>
      </c>
      <c r="E10" s="15"/>
      <c r="F10" s="15"/>
      <c r="G10" s="15"/>
      <c r="H10" s="15"/>
      <c r="I10" s="15"/>
      <c r="J10" s="46"/>
      <c r="K10" s="46"/>
      <c r="L10" s="46"/>
      <c r="M10" s="46"/>
      <c r="N10" s="46"/>
      <c r="O10" s="46"/>
      <c r="P10" s="46"/>
    </row>
    <row r="11" spans="1:16" ht="15.75" x14ac:dyDescent="0.25">
      <c r="A11" s="22"/>
      <c r="B11" s="23"/>
      <c r="C11" s="24"/>
      <c r="D11" s="25"/>
      <c r="E11" s="63"/>
      <c r="F11" s="63"/>
      <c r="G11" s="64"/>
      <c r="H11" s="64"/>
      <c r="I11" s="64"/>
    </row>
    <row r="12" spans="1:16" s="28" customFormat="1" ht="38.25" x14ac:dyDescent="0.2">
      <c r="A12" s="75"/>
      <c r="B12" s="80" t="s">
        <v>12</v>
      </c>
      <c r="C12" s="80" t="s">
        <v>13</v>
      </c>
      <c r="D12" s="80" t="s">
        <v>14</v>
      </c>
      <c r="E12" s="78" t="s">
        <v>15</v>
      </c>
      <c r="F12" s="78" t="s">
        <v>16</v>
      </c>
      <c r="G12" s="78" t="s">
        <v>17</v>
      </c>
      <c r="H12" s="78" t="s">
        <v>18</v>
      </c>
      <c r="I12" s="78" t="s">
        <v>19</v>
      </c>
    </row>
    <row r="13" spans="1:16" s="28" customFormat="1" ht="16.5" customHeight="1" x14ac:dyDescent="0.2">
      <c r="A13" s="27">
        <v>1</v>
      </c>
      <c r="B13" s="49" t="s">
        <v>20</v>
      </c>
      <c r="C13" s="70"/>
      <c r="D13" s="50">
        <v>3</v>
      </c>
      <c r="E13" s="71"/>
      <c r="F13" s="83"/>
      <c r="G13" s="72">
        <f>E13+(E13*F13/100)</f>
        <v>0</v>
      </c>
      <c r="H13" s="72">
        <f>D13*E13</f>
        <v>0</v>
      </c>
      <c r="I13" s="72">
        <f>D13*G13</f>
        <v>0</v>
      </c>
    </row>
    <row r="14" spans="1:16" s="28" customFormat="1" ht="16.5" customHeight="1" x14ac:dyDescent="0.2">
      <c r="A14" s="27">
        <v>2</v>
      </c>
      <c r="B14" s="49" t="s">
        <v>21</v>
      </c>
      <c r="C14" s="70"/>
      <c r="D14" s="50">
        <v>1</v>
      </c>
      <c r="E14" s="71"/>
      <c r="F14" s="83"/>
      <c r="G14" s="72">
        <f t="shared" ref="G14:G16" si="0">E14+(E14*F14/100)</f>
        <v>0</v>
      </c>
      <c r="H14" s="72">
        <f t="shared" ref="H14:H16" si="1">D14*E14</f>
        <v>0</v>
      </c>
      <c r="I14" s="72">
        <f t="shared" ref="I14:I16" si="2">D14*G14</f>
        <v>0</v>
      </c>
    </row>
    <row r="15" spans="1:16" s="28" customFormat="1" ht="25.5" x14ac:dyDescent="0.2">
      <c r="A15" s="27">
        <v>3</v>
      </c>
      <c r="B15" s="49" t="s">
        <v>25</v>
      </c>
      <c r="C15" s="49"/>
      <c r="D15" s="50">
        <v>4</v>
      </c>
      <c r="E15" s="71"/>
      <c r="F15" s="83"/>
      <c r="G15" s="72">
        <f t="shared" si="0"/>
        <v>0</v>
      </c>
      <c r="H15" s="72">
        <f t="shared" si="1"/>
        <v>0</v>
      </c>
      <c r="I15" s="72">
        <f t="shared" si="2"/>
        <v>0</v>
      </c>
    </row>
    <row r="16" spans="1:16" s="28" customFormat="1" ht="16.5" customHeight="1" x14ac:dyDescent="0.2">
      <c r="A16" s="27">
        <v>4</v>
      </c>
      <c r="B16" s="48" t="s">
        <v>22</v>
      </c>
      <c r="C16" s="49"/>
      <c r="D16" s="50">
        <v>1</v>
      </c>
      <c r="E16" s="73"/>
      <c r="F16" s="74"/>
      <c r="G16" s="72">
        <f t="shared" si="0"/>
        <v>0</v>
      </c>
      <c r="H16" s="72">
        <f t="shared" si="1"/>
        <v>0</v>
      </c>
      <c r="I16" s="72">
        <f t="shared" si="2"/>
        <v>0</v>
      </c>
    </row>
    <row r="17" spans="1:10" s="30" customFormat="1" ht="16.5" customHeight="1" x14ac:dyDescent="0.2">
      <c r="A17" s="81"/>
      <c r="B17" s="76" t="s">
        <v>23</v>
      </c>
      <c r="C17" s="76"/>
      <c r="D17" s="76"/>
      <c r="E17" s="77"/>
      <c r="F17" s="78"/>
      <c r="G17" s="79"/>
      <c r="H17" s="82">
        <f>SUM(H13:H16)</f>
        <v>0</v>
      </c>
      <c r="I17" s="82">
        <f>SUM(I13:I16)</f>
        <v>0</v>
      </c>
    </row>
    <row r="18" spans="1:10" ht="18" customHeight="1" x14ac:dyDescent="0.2">
      <c r="A18" s="29"/>
      <c r="B18" s="30"/>
      <c r="C18" s="30"/>
      <c r="D18" s="45"/>
      <c r="E18" s="45"/>
      <c r="F18" s="65"/>
      <c r="G18" s="66"/>
      <c r="H18" s="66"/>
      <c r="I18" s="64"/>
    </row>
    <row r="19" spans="1:10" x14ac:dyDescent="0.2">
      <c r="A19" s="33"/>
      <c r="B19" s="34"/>
      <c r="C19" s="28"/>
      <c r="D19" s="28"/>
      <c r="E19" s="66"/>
      <c r="F19" s="61"/>
      <c r="G19" s="60"/>
      <c r="H19" s="67"/>
    </row>
    <row r="20" spans="1:10" x14ac:dyDescent="0.2">
      <c r="A20" s="33" t="s">
        <v>3</v>
      </c>
      <c r="B20" s="34"/>
      <c r="C20" s="28"/>
      <c r="D20" s="28" t="s">
        <v>4</v>
      </c>
      <c r="E20" s="67"/>
      <c r="F20" s="60" t="s">
        <v>5</v>
      </c>
      <c r="G20" s="60"/>
      <c r="H20" s="60"/>
    </row>
    <row r="21" spans="1:10" x14ac:dyDescent="0.2">
      <c r="A21" s="36"/>
      <c r="B21" s="36"/>
      <c r="C21" s="28"/>
      <c r="D21" s="28"/>
      <c r="E21" s="66"/>
      <c r="F21" s="68"/>
      <c r="G21" s="66"/>
      <c r="H21" s="66"/>
      <c r="I21" s="64"/>
      <c r="J21" s="26"/>
    </row>
    <row r="22" spans="1:10" x14ac:dyDescent="0.2">
      <c r="A22" s="21" t="s">
        <v>6</v>
      </c>
      <c r="B22" s="37"/>
      <c r="C22" s="28"/>
      <c r="D22" s="28"/>
      <c r="E22" s="60"/>
      <c r="F22" s="68"/>
      <c r="G22" s="66"/>
      <c r="H22" s="60"/>
      <c r="I22" s="64"/>
    </row>
    <row r="23" spans="1:10" x14ac:dyDescent="0.2">
      <c r="A23" s="38" t="s">
        <v>7</v>
      </c>
      <c r="B23" s="37"/>
      <c r="C23" s="28"/>
      <c r="D23" s="28"/>
      <c r="E23" s="60"/>
      <c r="F23" s="68"/>
      <c r="G23" s="66"/>
      <c r="H23" s="60"/>
      <c r="I23" s="64"/>
    </row>
    <row r="25" spans="1:10" ht="15" x14ac:dyDescent="0.25">
      <c r="B25"/>
      <c r="C25"/>
      <c r="D25"/>
      <c r="E25" s="69"/>
      <c r="F25" s="69"/>
      <c r="G25" s="69"/>
      <c r="H25" s="69"/>
      <c r="I25" s="69"/>
    </row>
    <row r="26" spans="1:10" ht="15" x14ac:dyDescent="0.25">
      <c r="B26"/>
      <c r="C26"/>
      <c r="D26"/>
      <c r="E26" s="69"/>
      <c r="F26" s="69"/>
      <c r="G26" s="69"/>
      <c r="H26" s="69"/>
      <c r="I26" s="69"/>
    </row>
    <row r="27" spans="1:10" s="52" customFormat="1" ht="42.75" customHeight="1" x14ac:dyDescent="0.2">
      <c r="A27" s="51" t="s">
        <v>24</v>
      </c>
      <c r="B27" s="51"/>
      <c r="C27" s="51"/>
      <c r="D27" s="51"/>
      <c r="E27" s="51"/>
      <c r="F27" s="51"/>
      <c r="G27" s="51"/>
      <c r="H27" s="51"/>
      <c r="I27" s="51"/>
    </row>
  </sheetData>
  <mergeCells count="3">
    <mergeCell ref="B17:D17"/>
    <mergeCell ref="A27:I27"/>
    <mergeCell ref="D18:E18"/>
  </mergeCells>
  <pageMargins left="0.7" right="0.7" top="0.75" bottom="0.75" header="0.3" footer="0.3"/>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96D6F-3C34-4856-9C1B-FEA01ED386A9}">
  <dimension ref="A2:M21"/>
  <sheetViews>
    <sheetView zoomScaleNormal="100" workbookViewId="0">
      <selection activeCell="D15" sqref="D15"/>
    </sheetView>
  </sheetViews>
  <sheetFormatPr defaultRowHeight="15" x14ac:dyDescent="0.25"/>
  <cols>
    <col min="1" max="1" width="1.42578125" customWidth="1"/>
    <col min="2" max="2" width="72.42578125" customWidth="1"/>
    <col min="3" max="3" width="25.42578125" customWidth="1"/>
    <col min="4" max="4" width="24" customWidth="1"/>
  </cols>
  <sheetData>
    <row r="2" spans="1:13" x14ac:dyDescent="0.25">
      <c r="D2" s="41" t="s">
        <v>11</v>
      </c>
    </row>
    <row r="3" spans="1:13" ht="16.5" x14ac:dyDescent="0.25">
      <c r="D3" s="11"/>
    </row>
    <row r="4" spans="1:13" x14ac:dyDescent="0.25">
      <c r="B4" s="42"/>
      <c r="D4" s="43" t="s">
        <v>29</v>
      </c>
    </row>
    <row r="5" spans="1:13" x14ac:dyDescent="0.25">
      <c r="B5" s="42"/>
      <c r="C5" s="42"/>
    </row>
    <row r="6" spans="1:13" x14ac:dyDescent="0.25">
      <c r="B6" s="21" t="s">
        <v>0</v>
      </c>
      <c r="C6" s="42"/>
    </row>
    <row r="7" spans="1:13" ht="21" customHeight="1" x14ac:dyDescent="0.25">
      <c r="B7" s="21" t="s">
        <v>1</v>
      </c>
      <c r="C7" s="42"/>
    </row>
    <row r="8" spans="1:13" ht="21" customHeight="1" x14ac:dyDescent="0.25">
      <c r="B8" s="21" t="s">
        <v>1</v>
      </c>
      <c r="C8" s="42"/>
    </row>
    <row r="9" spans="1:13" ht="21" customHeight="1" x14ac:dyDescent="0.25">
      <c r="B9" s="21" t="s">
        <v>1</v>
      </c>
      <c r="C9" s="42"/>
    </row>
    <row r="10" spans="1:13" x14ac:dyDescent="0.25">
      <c r="B10" s="42"/>
      <c r="C10" s="42"/>
    </row>
    <row r="11" spans="1:13" s="8" customFormat="1" ht="16.5" x14ac:dyDescent="0.3">
      <c r="A11" s="2"/>
      <c r="B11" s="86" t="s">
        <v>8</v>
      </c>
      <c r="C11" s="86"/>
      <c r="D11" s="87"/>
      <c r="E11" s="5"/>
      <c r="F11" s="6"/>
      <c r="G11" s="7"/>
      <c r="I11" s="6"/>
      <c r="J11" s="6"/>
      <c r="K11" s="6"/>
      <c r="M11" s="6"/>
    </row>
    <row r="12" spans="1:13" s="8" customFormat="1" ht="16.5" x14ac:dyDescent="0.3">
      <c r="A12" s="2"/>
      <c r="B12" s="31"/>
      <c r="C12" s="31"/>
      <c r="D12" s="5"/>
      <c r="E12" s="5"/>
      <c r="F12" s="6"/>
      <c r="G12" s="7"/>
      <c r="I12" s="6"/>
      <c r="J12" s="6"/>
      <c r="K12" s="6"/>
      <c r="M12" s="6"/>
    </row>
    <row r="13" spans="1:13" s="57" customFormat="1" ht="38.25" x14ac:dyDescent="0.3">
      <c r="A13" s="9"/>
      <c r="B13" s="53" t="s">
        <v>9</v>
      </c>
      <c r="C13" s="53" t="s">
        <v>27</v>
      </c>
      <c r="D13" s="53" t="s">
        <v>28</v>
      </c>
      <c r="E13" s="5"/>
      <c r="F13" s="55"/>
      <c r="G13" s="56"/>
      <c r="I13" s="55"/>
      <c r="J13" s="55"/>
      <c r="K13" s="55"/>
      <c r="M13" s="55"/>
    </row>
    <row r="14" spans="1:13" s="8" customFormat="1" ht="25.5" x14ac:dyDescent="0.3">
      <c r="A14" s="10"/>
      <c r="B14" s="54" t="s">
        <v>26</v>
      </c>
      <c r="C14" s="83">
        <f>'PONUDBENI PREDRAČUN'!H17</f>
        <v>0</v>
      </c>
      <c r="D14" s="83">
        <f>'PONUDBENI PREDRAČUN'!I17</f>
        <v>0</v>
      </c>
      <c r="E14" s="5"/>
      <c r="F14" s="6"/>
      <c r="G14" s="7"/>
      <c r="I14" s="6"/>
      <c r="J14" s="6"/>
      <c r="K14" s="6"/>
      <c r="M14" s="6"/>
    </row>
    <row r="15" spans="1:13" x14ac:dyDescent="0.25">
      <c r="B15" s="42"/>
      <c r="C15" s="42"/>
    </row>
    <row r="16" spans="1:13" x14ac:dyDescent="0.25">
      <c r="B16" s="42"/>
      <c r="C16" s="42"/>
    </row>
    <row r="17" spans="2:7" ht="16.5" x14ac:dyDescent="0.3">
      <c r="B17" s="33" t="s">
        <v>3</v>
      </c>
      <c r="C17" s="32" t="s">
        <v>4</v>
      </c>
      <c r="D17" s="2"/>
      <c r="F17" s="1"/>
    </row>
    <row r="18" spans="2:7" ht="16.5" x14ac:dyDescent="0.3">
      <c r="B18" s="36"/>
      <c r="C18" s="35"/>
      <c r="D18" s="2"/>
      <c r="E18" s="2"/>
      <c r="F18" s="3"/>
      <c r="G18" s="4"/>
    </row>
    <row r="19" spans="2:7" ht="16.5" x14ac:dyDescent="0.3">
      <c r="B19" s="21" t="s">
        <v>6</v>
      </c>
      <c r="C19" s="32" t="s">
        <v>5</v>
      </c>
      <c r="D19" s="2"/>
      <c r="E19" s="2"/>
      <c r="F19" s="2"/>
      <c r="G19" s="4"/>
    </row>
    <row r="20" spans="2:7" ht="16.5" x14ac:dyDescent="0.3">
      <c r="B20" s="38" t="s">
        <v>7</v>
      </c>
      <c r="C20" s="37"/>
      <c r="D20" s="2"/>
      <c r="E20" s="2"/>
      <c r="F20" s="2"/>
      <c r="G20" s="4"/>
    </row>
    <row r="21" spans="2:7" x14ac:dyDescent="0.25">
      <c r="B21" s="44"/>
      <c r="C21" s="44"/>
    </row>
  </sheetData>
  <mergeCells count="1">
    <mergeCell ref="B11:D11"/>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PONUDBENI PREDRAČUN</vt:lpstr>
      <vt:lpstr>REKAPITULACIJA</vt:lpstr>
      <vt:lpstr>'PONUDBENI PREDRAČUN'!_ftn1</vt:lpstr>
      <vt:lpstr>'PONUDBENI PREDRAČUN'!_ftnref1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bojana6862@hotmail.com</dc:creator>
  <cp:lastModifiedBy>bojana6862@hotmail.com</cp:lastModifiedBy>
  <dcterms:created xsi:type="dcterms:W3CDTF">2025-02-20T11:40:26Z</dcterms:created>
  <dcterms:modified xsi:type="dcterms:W3CDTF">2025-04-25T07:23:23Z</dcterms:modified>
</cp:coreProperties>
</file>